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0" windowHeight="10230" firstSheet="1" activeTab="5"/>
  </bookViews>
  <sheets>
    <sheet name="Буханцева 52" sheetId="1" r:id="rId1"/>
    <sheet name="Буханцева 52(2019)" sheetId="2" r:id="rId2"/>
    <sheet name="Буханцева 52(2020)" sheetId="3" r:id="rId3"/>
    <sheet name="Буханцева 52(2021)" sheetId="4" r:id="rId4"/>
    <sheet name="Буханцева 52(2022)" sheetId="5" r:id="rId5"/>
    <sheet name="Буханцева 5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52'!#REF!,'Буханцева 52'!#REF!</definedName>
    <definedName name="Z_6E36EA37_049E_4FAE_B719_2847CD16F858_.wvu.Rows" localSheetId="0" hidden="1">'Буханцева 52'!$42:$45</definedName>
    <definedName name="Z_73C0D023_21BD_4441_8EFA_957546C15799_.wvu.Cols" localSheetId="0" hidden="1">'Буханцева 52'!#REF!,'Буханцева 52'!#REF!</definedName>
    <definedName name="Z_73C0D023_21BD_4441_8EFA_957546C15799_.wvu.Rows" localSheetId="0" hidden="1">'Буханцева 52'!$42:$45</definedName>
    <definedName name="_xlnm.Print_Area" localSheetId="0">'Буханцева 52'!$A$1:$G$60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G21" i="5" l="1"/>
  <c r="F21" i="5"/>
  <c r="F38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61" i="4"/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7" i="2"/>
  <c r="G9" i="2"/>
  <c r="F9" i="2"/>
  <c r="E9" i="2"/>
  <c r="F58" i="2"/>
  <c r="F33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<sst xmlns="http://schemas.openxmlformats.org/spreadsheetml/2006/main" count="375" uniqueCount="98">
  <si>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</si>
  <si>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</si>
  <si>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</si>
  <si>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</si>
  <si>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</si>
  <si>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</si>
  <si>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</si>
  <si>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</si>
  <si>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</si>
  <si>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</si>
  <si>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</si>
  <si>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</si>
  <si>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</si>
  <si>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</si>
  <si>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</si>
  <si>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</si>
  <si>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</si>
  <si>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</si>
  <si>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</si>
  <si>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</si>
  <si>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</si>
  <si>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</si>
  <si>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</si>
  <si>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</si>
  <si>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</si>
  <si>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</si>
  <si>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</si>
  <si>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</si>
  <si>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</si>
  <si>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</si>
  <si>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</si>
  <si>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</si>
  <si>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</si>
  <si>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</si>
  <si>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</si>
  <si>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</si>
  <si>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</si>
  <si>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</si>
  <si>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52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</si>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</sst>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2">
          <cell r="W312">
            <v>48273.290701230944</v>
          </cell>
          <cell r="X312">
            <v>9681.9720778059091</v>
          </cell>
          <cell r="Y312">
            <v>6849.2425000000003</v>
          </cell>
          <cell r="AA312">
            <v>0</v>
          </cell>
          <cell r="AB312">
            <v>2266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9084.6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Y312">
            <v>164326.6336021976</v>
          </cell>
          <cell r="BB312">
            <v>0</v>
          </cell>
          <cell r="BC312">
            <v>0</v>
          </cell>
          <cell r="CN312">
            <v>31930.414664266202</v>
          </cell>
          <cell r="CO312">
            <v>6544.3421796420953</v>
          </cell>
          <cell r="CP312">
            <v>109.0976</v>
          </cell>
          <cell r="DB312">
            <v>0</v>
          </cell>
          <cell r="DG312">
            <v>27272.31492885809</v>
          </cell>
          <cell r="DU312">
            <v>78472.171140017032</v>
          </cell>
          <cell r="DV312">
            <v>16702.89804948241</v>
          </cell>
          <cell r="DW312">
            <v>38102.305899999999</v>
          </cell>
          <cell r="EK312">
            <v>0</v>
          </cell>
          <cell r="EQ312">
            <v>66394.256955865712</v>
          </cell>
          <cell r="FB312">
            <v>181647.3289527616</v>
          </cell>
          <cell r="FC312">
            <v>37148.031714413402</v>
          </cell>
          <cell r="FD312">
            <v>2023.4148</v>
          </cell>
          <cell r="FL312">
            <v>0</v>
          </cell>
          <cell r="FS312">
            <v>134689.12058068722</v>
          </cell>
          <cell r="FX312">
            <v>97771.555388943161</v>
          </cell>
          <cell r="FY312">
            <v>19932.622176609621</v>
          </cell>
          <cell r="FZ312">
            <v>228.684</v>
          </cell>
          <cell r="GG312">
            <v>11406.456</v>
          </cell>
          <cell r="GL312">
            <v>63932.64646486655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2">
          <cell r="W312">
            <v>45883.302140479871</v>
          </cell>
          <cell r="X312">
            <v>14081.136499313578</v>
          </cell>
          <cell r="Y312">
            <v>68791.011700000003</v>
          </cell>
          <cell r="AK312">
            <v>0</v>
          </cell>
          <cell r="AV312">
            <v>0</v>
          </cell>
          <cell r="AY312">
            <v>208867.42751893235</v>
          </cell>
          <cell r="BM312">
            <v>0</v>
          </cell>
          <cell r="BN312">
            <v>0</v>
          </cell>
          <cell r="CN312">
            <v>36662.729099107331</v>
          </cell>
          <cell r="CO312">
            <v>11365.446020723273</v>
          </cell>
          <cell r="CP312">
            <v>61.120200000000004</v>
          </cell>
          <cell r="DB312">
            <v>0</v>
          </cell>
          <cell r="DG312">
            <v>52998.905293355987</v>
          </cell>
          <cell r="DU312">
            <v>97570.221073102963</v>
          </cell>
          <cell r="DV312">
            <v>30010.255252680501</v>
          </cell>
          <cell r="DW312">
            <v>62417.742499999993</v>
          </cell>
          <cell r="EL312">
            <v>0</v>
          </cell>
          <cell r="EQ312">
            <v>84572.951177327544</v>
          </cell>
          <cell r="FB312">
            <v>118894.86159212215</v>
          </cell>
          <cell r="FC312">
            <v>36163.812504605768</v>
          </cell>
          <cell r="FD312">
            <v>472.79039999999998</v>
          </cell>
          <cell r="FL312">
            <v>0</v>
          </cell>
          <cell r="FS312">
            <v>70567.400343056972</v>
          </cell>
          <cell r="FX312">
            <v>93497.471295204465</v>
          </cell>
          <cell r="FY312">
            <v>28413.448471387132</v>
          </cell>
          <cell r="FZ312">
            <v>0</v>
          </cell>
          <cell r="GG312">
            <v>2093.04</v>
          </cell>
          <cell r="GL312">
            <v>52108.874672276164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2">
          <cell r="W312">
            <v>186634.57548179035</v>
          </cell>
          <cell r="X312">
            <v>43235.654200537552</v>
          </cell>
          <cell r="Y312">
            <v>48095.829400000002</v>
          </cell>
          <cell r="AA312">
            <v>5536.25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284.32120000000003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Y312">
            <v>784642.76419256069</v>
          </cell>
          <cell r="BB312">
            <v>0</v>
          </cell>
          <cell r="BC312">
            <v>0</v>
          </cell>
          <cell r="BD312">
            <v>0</v>
          </cell>
          <cell r="CN312">
            <v>33207.563972032316</v>
          </cell>
          <cell r="CO312">
            <v>10294.34483133002</v>
          </cell>
          <cell r="CP312">
            <v>853.25199999999995</v>
          </cell>
          <cell r="DB312">
            <v>0</v>
          </cell>
          <cell r="DF312">
            <v>30245.009897635737</v>
          </cell>
          <cell r="DU312">
            <v>93461.922729690763</v>
          </cell>
          <cell r="DV312">
            <v>20268.018288555402</v>
          </cell>
          <cell r="DW312">
            <v>28755.766600000003</v>
          </cell>
          <cell r="EK312">
            <v>0</v>
          </cell>
          <cell r="EP312">
            <v>85807.226925318799</v>
          </cell>
          <cell r="FB312">
            <v>91960.213583461766</v>
          </cell>
          <cell r="FC312">
            <v>25329.342299269541</v>
          </cell>
          <cell r="FD312">
            <v>1543.4946</v>
          </cell>
          <cell r="FL312">
            <v>0</v>
          </cell>
          <cell r="FS312">
            <v>53500.867046466286</v>
          </cell>
          <cell r="FX312">
            <v>101154.56999597835</v>
          </cell>
          <cell r="FY312">
            <v>27414.84950640711</v>
          </cell>
          <cell r="FZ312">
            <v>401.88</v>
          </cell>
          <cell r="GG312">
            <v>2249.4671999999996</v>
          </cell>
          <cell r="GL312">
            <v>57175.717143677379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2">
          <cell r="W312">
            <v>44385.767356465592</v>
          </cell>
          <cell r="X312">
            <v>10404.325673384428</v>
          </cell>
          <cell r="Y312">
            <v>66950.8652</v>
          </cell>
          <cell r="Z312">
            <v>0</v>
          </cell>
          <cell r="AV312">
            <v>0</v>
          </cell>
          <cell r="AY312">
            <v>164215.79722265093</v>
          </cell>
          <cell r="BM312">
            <v>9084.6</v>
          </cell>
          <cell r="BN312">
            <v>0</v>
          </cell>
          <cell r="BO312">
            <v>0</v>
          </cell>
          <cell r="BP312">
            <v>0</v>
          </cell>
          <cell r="CN312">
            <v>35907.427406697214</v>
          </cell>
          <cell r="CO312">
            <v>10007.658959632599</v>
          </cell>
          <cell r="CP312">
            <v>2726.1731</v>
          </cell>
          <cell r="DB312">
            <v>0</v>
          </cell>
          <cell r="DG312">
            <v>32408.143091230559</v>
          </cell>
          <cell r="DL312">
            <v>44518.221999999994</v>
          </cell>
          <cell r="DP312">
            <v>5427.8220999999994</v>
          </cell>
          <cell r="DT312">
            <v>1633.2953</v>
          </cell>
          <cell r="DU312">
            <v>81560.830992652802</v>
          </cell>
          <cell r="DV312">
            <v>16060.746754806643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243821.48609999998</v>
          </cell>
          <cell r="EJ312">
            <v>0</v>
          </cell>
          <cell r="EP312">
            <v>49947.116849859376</v>
          </cell>
          <cell r="EU312">
            <v>328159.25999999995</v>
          </cell>
          <cell r="EW312">
            <v>3068.8118999999997</v>
          </cell>
          <cell r="EY312">
            <v>0</v>
          </cell>
          <cell r="FA312">
            <v>0</v>
          </cell>
          <cell r="FL312">
            <v>437.7534</v>
          </cell>
          <cell r="FS312">
            <v>0</v>
          </cell>
          <cell r="FV312">
            <v>223381.86000000004</v>
          </cell>
          <cell r="FZ312">
            <v>839.25884999999994</v>
          </cell>
          <cell r="GG312">
            <v>763.89899999999966</v>
          </cell>
          <cell r="GL31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12">
          <cell r="W312">
            <v>29342.961781406473</v>
          </cell>
          <cell r="X312">
            <v>6816.3712217121192</v>
          </cell>
          <cell r="Y312">
            <v>3011.5448999999999</v>
          </cell>
          <cell r="AV312">
            <v>4.8455984798904762E-8</v>
          </cell>
          <cell r="AW312">
            <v>0</v>
          </cell>
          <cell r="AY312">
            <v>29305.735044509638</v>
          </cell>
          <cell r="CQ312">
            <v>61692.23931348334</v>
          </cell>
          <cell r="CR312">
            <v>14968.771512473817</v>
          </cell>
          <cell r="CS312">
            <v>29375.257956888294</v>
          </cell>
          <cell r="DE312">
            <v>0</v>
          </cell>
          <cell r="DI312">
            <v>48504.436113757489</v>
          </cell>
          <cell r="DX312">
            <v>71137.890525903334</v>
          </cell>
          <cell r="DY312">
            <v>16097.241540344825</v>
          </cell>
          <cell r="DZ312">
            <v>34894.584900000002</v>
          </cell>
          <cell r="EA312">
            <v>0</v>
          </cell>
          <cell r="ET312">
            <v>401.99999999999994</v>
          </cell>
          <cell r="EU312">
            <v>41156.307259804664</v>
          </cell>
          <cell r="EX312">
            <v>0</v>
          </cell>
          <cell r="EY312">
            <v>0</v>
          </cell>
          <cell r="EZ312">
            <v>0</v>
          </cell>
          <cell r="FB312">
            <v>0</v>
          </cell>
          <cell r="FQ312">
            <v>3488.3348999999994</v>
          </cell>
          <cell r="FR312">
            <v>0</v>
          </cell>
          <cell r="GH312">
            <v>551541.12</v>
          </cell>
          <cell r="GK312">
            <v>424.18034999999986</v>
          </cell>
          <cell r="GL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12">
          <cell r="CQ312">
            <v>16943.227887550322</v>
          </cell>
          <cell r="CR312">
            <v>4162.8070526957936</v>
          </cell>
          <cell r="CS312">
            <v>6129.3268311158772</v>
          </cell>
          <cell r="DI312">
            <v>12608.669655875652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2">
          <cell r="W312">
            <v>54286.90633969233</v>
          </cell>
          <cell r="X312">
            <v>13154.353876132051</v>
          </cell>
          <cell r="Y312">
            <v>3252.6885000000002</v>
          </cell>
          <cell r="AV312">
            <v>78280.000000084052</v>
          </cell>
          <cell r="AW312">
            <v>0</v>
          </cell>
          <cell r="AX312">
            <v>55803.242466262338</v>
          </cell>
          <cell r="CT312">
            <v>115505.34000000003</v>
          </cell>
          <cell r="ED312">
            <v>223186.72999999998</v>
          </cell>
          <cell r="EE312">
            <v>24367.692325120555</v>
          </cell>
          <cell r="EF312">
            <v>5655.9403532543765</v>
          </cell>
          <cell r="EG312">
            <v>99536.526599999983</v>
          </cell>
          <cell r="EH312">
            <v>0</v>
          </cell>
          <cell r="FA312">
            <v>200.99999999999997</v>
          </cell>
          <cell r="FB312">
            <v>13303.859357623884</v>
          </cell>
          <cell r="FE312">
            <v>0</v>
          </cell>
          <cell r="FF312">
            <v>0</v>
          </cell>
          <cell r="FH312">
            <v>0</v>
          </cell>
          <cell r="FX312">
            <v>0</v>
          </cell>
          <cell r="FY312">
            <v>0</v>
          </cell>
          <cell r="GO312">
            <v>632137.22</v>
          </cell>
          <cell r="GP312">
            <v>0</v>
          </cell>
          <cell r="GR312">
            <v>3006.3168000000001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L60"/>
  <sheetViews>
    <sheetView topLeftCell="A15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3.285156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3.5703125" style="1" customWidth="1"/>
    <col min="9" max="11" width="9.140625" style="1"/>
    <col min="12" max="12" width="10.85546875" style="1" customWidth="1"/>
    <col min="13" max="13" width="10.5703125" style="1" customWidth="1"/>
    <col min="14" max="14" width="12.42578125" style="1" customWidth="1"/>
    <col min="15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G6" s="39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7" ht="15.75" x14ac:dyDescent="0.25">
      <c r="A9" s="113" t="s">
        <v>8</v>
      </c>
      <c r="B9" s="114"/>
      <c r="C9" s="114"/>
      <c r="D9" s="115"/>
      <c r="E9" s="16">
        <f>SUM(E10:E14)</f>
        <v>3151369.1499999994</v>
      </c>
      <c r="F9" s="16">
        <f t="shared" ref="F9:G9" si="0">SUM(F10:F14)</f>
        <v>2991718.34</v>
      </c>
      <c r="G9" s="16">
        <f t="shared" si="0"/>
        <v>1108837.72</v>
      </c>
    </row>
    <row r="10" spans="1:7" ht="13.15" customHeight="1" x14ac:dyDescent="0.25">
      <c r="A10" s="101" t="s">
        <v>9</v>
      </c>
      <c r="B10" s="102"/>
      <c r="C10" s="102"/>
      <c r="D10" s="103"/>
      <c r="E10" s="17">
        <v>1390654.9</v>
      </c>
      <c r="F10" s="17">
        <v>1296214.29</v>
      </c>
      <c r="G10" s="18">
        <v>605137.64</v>
      </c>
    </row>
    <row r="11" spans="1:7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3.9" customHeight="1" x14ac:dyDescent="0.25">
      <c r="A12" s="101" t="s">
        <v>11</v>
      </c>
      <c r="B12" s="102"/>
      <c r="C12" s="102"/>
      <c r="D12" s="103"/>
      <c r="E12" s="17">
        <v>288948.46999999997</v>
      </c>
      <c r="F12" s="17">
        <v>272047.24</v>
      </c>
      <c r="G12" s="18">
        <v>88264.86</v>
      </c>
    </row>
    <row r="13" spans="1:7" ht="13.5" customHeight="1" x14ac:dyDescent="0.25">
      <c r="A13" s="101" t="s">
        <v>12</v>
      </c>
      <c r="B13" s="102"/>
      <c r="C13" s="102"/>
      <c r="D13" s="103"/>
      <c r="E13" s="17">
        <v>543863.77</v>
      </c>
      <c r="F13" s="17">
        <v>514003.55</v>
      </c>
      <c r="G13" s="18">
        <v>145437.1</v>
      </c>
    </row>
    <row r="14" spans="1:7" ht="14.45" customHeight="1" x14ac:dyDescent="0.25">
      <c r="A14" s="94" t="s">
        <v>13</v>
      </c>
      <c r="B14" s="94"/>
      <c r="C14" s="94"/>
      <c r="D14" s="94"/>
      <c r="E14" s="17">
        <v>927902.01</v>
      </c>
      <c r="F14" s="17">
        <v>909453.26</v>
      </c>
      <c r="G14" s="18">
        <v>269998.12</v>
      </c>
    </row>
    <row r="15" spans="1:7" ht="15.75" x14ac:dyDescent="0.25">
      <c r="A15" s="104" t="s">
        <v>41</v>
      </c>
      <c r="B15" s="105"/>
      <c r="C15" s="105"/>
      <c r="D15" s="106"/>
      <c r="E15" s="16">
        <f>SUM(E16:E19)</f>
        <v>1830739.5</v>
      </c>
      <c r="F15" s="16">
        <f t="shared" ref="F15:G15" si="1">SUM(F16:F19)</f>
        <v>1845295.3</v>
      </c>
      <c r="G15" s="16">
        <f t="shared" si="1"/>
        <v>428481.73</v>
      </c>
    </row>
    <row r="16" spans="1:7" ht="33.6" customHeight="1" x14ac:dyDescent="0.25">
      <c r="A16" s="107" t="s">
        <v>43</v>
      </c>
      <c r="B16" s="108"/>
      <c r="C16" s="108"/>
      <c r="D16" s="109"/>
      <c r="E16" s="17">
        <v>1800967.06</v>
      </c>
      <c r="F16" s="17">
        <v>1816792.59</v>
      </c>
      <c r="G16" s="18">
        <v>422910.32</v>
      </c>
    </row>
    <row r="17" spans="1:12" ht="15.75" x14ac:dyDescent="0.25">
      <c r="A17" s="94" t="s">
        <v>44</v>
      </c>
      <c r="B17" s="94"/>
      <c r="C17" s="94"/>
      <c r="D17" s="94"/>
      <c r="E17" s="17">
        <v>2941.44</v>
      </c>
      <c r="F17" s="17">
        <v>2827.57</v>
      </c>
      <c r="G17" s="18">
        <v>557.69000000000005</v>
      </c>
    </row>
    <row r="18" spans="1:12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2" ht="15.75" x14ac:dyDescent="0.25">
      <c r="A19" s="94" t="s">
        <v>46</v>
      </c>
      <c r="B19" s="94"/>
      <c r="C19" s="94"/>
      <c r="D19" s="94"/>
      <c r="E19" s="17">
        <v>26831</v>
      </c>
      <c r="F19" s="17">
        <v>25675.14</v>
      </c>
      <c r="G19" s="18">
        <v>5013.72</v>
      </c>
    </row>
    <row r="20" spans="1:12" ht="15.75" x14ac:dyDescent="0.25">
      <c r="A20" s="93" t="s">
        <v>14</v>
      </c>
      <c r="B20" s="93"/>
      <c r="C20" s="93"/>
      <c r="D20" s="93"/>
      <c r="E20" s="17"/>
      <c r="F20" s="17"/>
      <c r="G20" s="18"/>
    </row>
    <row r="21" spans="1:12" ht="15.75" x14ac:dyDescent="0.25">
      <c r="A21" s="94" t="s">
        <v>15</v>
      </c>
      <c r="B21" s="94"/>
      <c r="C21" s="94"/>
      <c r="D21" s="94"/>
      <c r="E21" s="17">
        <v>11129.58</v>
      </c>
      <c r="F21" s="17">
        <v>10888.63</v>
      </c>
      <c r="G21" s="18">
        <v>6905.4</v>
      </c>
    </row>
    <row r="22" spans="1:12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2" ht="15.75" x14ac:dyDescent="0.25">
      <c r="A23" s="23" t="s">
        <v>42</v>
      </c>
      <c r="B23" s="23"/>
      <c r="C23" s="23"/>
      <c r="D23" s="23"/>
      <c r="E23" s="24"/>
      <c r="F23" s="13"/>
    </row>
    <row r="24" spans="1:12" ht="15.75" x14ac:dyDescent="0.25">
      <c r="A24" s="66" t="s">
        <v>52</v>
      </c>
      <c r="B24" s="66"/>
      <c r="C24" s="66"/>
      <c r="D24" s="66"/>
      <c r="E24" s="66"/>
      <c r="F24" s="17">
        <v>1732465.3094860159</v>
      </c>
      <c r="G24" s="19"/>
    </row>
    <row r="25" spans="1:12" ht="15.75" customHeight="1" x14ac:dyDescent="0.2">
      <c r="A25" s="82" t="s">
        <v>30</v>
      </c>
      <c r="B25" s="83"/>
      <c r="C25" s="83"/>
      <c r="D25" s="83"/>
      <c r="E25" s="84"/>
      <c r="F25" s="78">
        <f>SUM(F27:F31)</f>
        <v>231397.13888123445</v>
      </c>
    </row>
    <row r="26" spans="1:12" ht="28.5" customHeight="1" x14ac:dyDescent="0.2">
      <c r="A26" s="85"/>
      <c r="B26" s="86"/>
      <c r="C26" s="86"/>
      <c r="D26" s="86"/>
      <c r="E26" s="87"/>
      <c r="F26" s="79"/>
    </row>
    <row r="27" spans="1:12" ht="15.75" hidden="1" x14ac:dyDescent="0.25">
      <c r="A27" s="65" t="s">
        <v>16</v>
      </c>
      <c r="B27" s="76"/>
      <c r="C27" s="76"/>
      <c r="D27" s="76"/>
      <c r="E27" s="77"/>
      <c r="F27" s="25">
        <f>'[1]УК ВР декабрь нар'!W312</f>
        <v>48273.290701230944</v>
      </c>
      <c r="L27" s="34"/>
    </row>
    <row r="28" spans="1:12" ht="15.75" hidden="1" x14ac:dyDescent="0.25">
      <c r="A28" s="65" t="s">
        <v>31</v>
      </c>
      <c r="B28" s="76"/>
      <c r="C28" s="76"/>
      <c r="D28" s="76"/>
      <c r="E28" s="77"/>
      <c r="F28" s="25">
        <f>'[1]УК ВР декабрь нар'!X312</f>
        <v>9681.9720778059091</v>
      </c>
    </row>
    <row r="29" spans="1:12" ht="15.75" hidden="1" x14ac:dyDescent="0.25">
      <c r="A29" s="65" t="s">
        <v>18</v>
      </c>
      <c r="B29" s="76"/>
      <c r="C29" s="76"/>
      <c r="D29" s="76"/>
      <c r="E29" s="77"/>
      <c r="F29" s="25">
        <f>'[1]УК ВР декабрь нар'!Y312</f>
        <v>6849.2425000000003</v>
      </c>
    </row>
    <row r="30" spans="1:12" ht="15.75" hidden="1" x14ac:dyDescent="0.25">
      <c r="A30" s="65" t="s">
        <v>19</v>
      </c>
      <c r="B30" s="76"/>
      <c r="C30" s="76"/>
      <c r="D30" s="76"/>
      <c r="E30" s="77"/>
      <c r="F30" s="25">
        <f>'[1]УК ВР декабрь нар'!AA312+'[1]УК ВР декабрь нар'!AB312+'[1]УК ВР декабрь нар'!AC312+'[1]УК ВР декабрь нар'!AD312+'[1]УК ВР декабрь нар'!AE312+'[1]УК ВР декабрь нар'!AF312+'[1]УК ВР декабрь нар'!AG312+'[1]УК ВР декабрь нар'!AH312+'[1]УК ВР декабрь нар'!AJ312+'[1]УК ВР декабрь нар'!AL312+'[1]УК ВР декабрь нар'!AN312+'[1]УК ВР декабрь нар'!AO312+'[1]УК ВР декабрь нар'!AP312+'[1]УК ВР декабрь нар'!AQ312+'[1]УК ВР декабрь нар'!AR312+'[1]УК ВР декабрь нар'!AT312</f>
        <v>2266</v>
      </c>
    </row>
    <row r="31" spans="1:12" ht="36.75" hidden="1" customHeight="1" x14ac:dyDescent="0.25">
      <c r="A31" s="67" t="s">
        <v>32</v>
      </c>
      <c r="B31" s="80"/>
      <c r="C31" s="80"/>
      <c r="D31" s="80"/>
      <c r="E31" s="81"/>
      <c r="F31" s="25">
        <f>'[1]УК ВР декабрь нар'!AY312</f>
        <v>164326.6336021976</v>
      </c>
    </row>
    <row r="32" spans="1:12" ht="15.75" customHeight="1" x14ac:dyDescent="0.2">
      <c r="A32" s="82" t="s">
        <v>33</v>
      </c>
      <c r="B32" s="83"/>
      <c r="C32" s="83"/>
      <c r="D32" s="83"/>
      <c r="E32" s="84"/>
      <c r="F32" s="78">
        <f>SUM(F34:F38)+123105.8</f>
        <v>397718.20141813153</v>
      </c>
    </row>
    <row r="33" spans="1:12" ht="33" customHeight="1" x14ac:dyDescent="0.2">
      <c r="A33" s="85"/>
      <c r="B33" s="86"/>
      <c r="C33" s="86"/>
      <c r="D33" s="86"/>
      <c r="E33" s="87"/>
      <c r="F33" s="79"/>
    </row>
    <row r="34" spans="1:12" ht="15.75" hidden="1" x14ac:dyDescent="0.25">
      <c r="A34" s="64" t="s">
        <v>16</v>
      </c>
      <c r="B34" s="64"/>
      <c r="C34" s="64"/>
      <c r="D34" s="64"/>
      <c r="E34" s="64"/>
      <c r="F34" s="25">
        <f>'[1]УК ВР декабрь нар'!CN312+'[1]УК ВР декабрь нар'!DU312</f>
        <v>110402.58580428324</v>
      </c>
      <c r="L34" s="34"/>
    </row>
    <row r="35" spans="1:12" ht="15.75" hidden="1" x14ac:dyDescent="0.25">
      <c r="A35" s="64" t="s">
        <v>31</v>
      </c>
      <c r="B35" s="64"/>
      <c r="C35" s="64"/>
      <c r="D35" s="64"/>
      <c r="E35" s="64"/>
      <c r="F35" s="25">
        <f>'[1]УК ВР декабрь нар'!CO312+'[1]УК ВР декабрь нар'!DV312</f>
        <v>23247.240229124505</v>
      </c>
    </row>
    <row r="36" spans="1:12" ht="15.75" hidden="1" x14ac:dyDescent="0.25">
      <c r="A36" s="64" t="s">
        <v>18</v>
      </c>
      <c r="B36" s="64"/>
      <c r="C36" s="64"/>
      <c r="D36" s="64"/>
      <c r="E36" s="64"/>
      <c r="F36" s="25">
        <f>'[1]УК ВР декабрь нар'!CP312+'[1]УК ВР декабрь нар'!DW312</f>
        <v>38211.4035</v>
      </c>
    </row>
    <row r="37" spans="1:12" ht="15.75" hidden="1" x14ac:dyDescent="0.25">
      <c r="A37" s="64" t="s">
        <v>19</v>
      </c>
      <c r="B37" s="64"/>
      <c r="C37" s="64"/>
      <c r="D37" s="64"/>
      <c r="E37" s="64"/>
      <c r="F37" s="25">
        <f>'[1]УК ВР декабрь нар'!AI312+'[1]УК ВР декабрь нар'!AJ312+'[1]УК ВР декабрь нар'!AS312+'[1]УК ВР декабрь нар'!BC312+'[1]УК ВР декабрь нар'!DB312+'[1]УК ВР декабрь нар'!EK312+'[1]УК ВР декабрь нар'!AM312</f>
        <v>9084.6</v>
      </c>
    </row>
    <row r="38" spans="1:12" ht="39.75" hidden="1" customHeight="1" x14ac:dyDescent="0.25">
      <c r="A38" s="67" t="s">
        <v>34</v>
      </c>
      <c r="B38" s="68"/>
      <c r="C38" s="68"/>
      <c r="D38" s="68"/>
      <c r="E38" s="69"/>
      <c r="F38" s="25">
        <f>'[1]УК ВР декабрь нар'!DG312+'[1]УК ВР декабрь нар'!EQ312</f>
        <v>93666.571884723802</v>
      </c>
    </row>
    <row r="39" spans="1:12" ht="32.450000000000003" customHeight="1" x14ac:dyDescent="0.25">
      <c r="A39" s="70" t="s">
        <v>35</v>
      </c>
      <c r="B39" s="71"/>
      <c r="C39" s="71"/>
      <c r="D39" s="71"/>
      <c r="E39" s="72"/>
      <c r="F39" s="26">
        <f>SUM(F40:F48)+168257.42</f>
        <v>717037.28007828153</v>
      </c>
    </row>
    <row r="40" spans="1:12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нар'!FB312+'[1]УК ВР декабрь нар'!FX312</f>
        <v>279418.88434170478</v>
      </c>
      <c r="L40" s="34"/>
    </row>
    <row r="41" spans="1:12" ht="15.75" hidden="1" x14ac:dyDescent="0.25">
      <c r="A41" s="65" t="s">
        <v>31</v>
      </c>
      <c r="B41" s="76"/>
      <c r="C41" s="76"/>
      <c r="D41" s="76"/>
      <c r="E41" s="76"/>
      <c r="F41" s="25">
        <f>'[1]УК ВР декабрь нар'!FC312+'[1]УК ВР декабрь нар'!FY312</f>
        <v>57080.653891023023</v>
      </c>
    </row>
    <row r="42" spans="1:12" ht="15.6" hidden="1" customHeight="1" x14ac:dyDescent="0.25">
      <c r="A42" s="64" t="s">
        <v>21</v>
      </c>
      <c r="B42" s="64"/>
      <c r="C42" s="64"/>
      <c r="D42" s="64"/>
      <c r="E42" s="65"/>
      <c r="F42" s="25"/>
    </row>
    <row r="43" spans="1:12" ht="15.6" hidden="1" customHeight="1" x14ac:dyDescent="0.25">
      <c r="A43" s="65" t="s">
        <v>17</v>
      </c>
      <c r="B43" s="76"/>
      <c r="C43" s="76"/>
      <c r="D43" s="76"/>
      <c r="E43" s="76"/>
      <c r="F43" s="25"/>
    </row>
    <row r="44" spans="1:12" ht="15.6" hidden="1" customHeight="1" x14ac:dyDescent="0.25">
      <c r="A44" s="64" t="s">
        <v>22</v>
      </c>
      <c r="B44" s="64"/>
      <c r="C44" s="64"/>
      <c r="D44" s="64"/>
      <c r="E44" s="65"/>
      <c r="F44" s="25"/>
    </row>
    <row r="45" spans="1:12" ht="15.6" hidden="1" customHeight="1" x14ac:dyDescent="0.25">
      <c r="A45" s="65" t="s">
        <v>17</v>
      </c>
      <c r="B45" s="76"/>
      <c r="C45" s="76"/>
      <c r="D45" s="76"/>
      <c r="E45" s="76"/>
      <c r="F45" s="25"/>
    </row>
    <row r="46" spans="1:12" ht="15.75" hidden="1" x14ac:dyDescent="0.25">
      <c r="A46" s="64" t="s">
        <v>18</v>
      </c>
      <c r="B46" s="64"/>
      <c r="C46" s="64"/>
      <c r="D46" s="64"/>
      <c r="E46" s="65"/>
      <c r="F46" s="25">
        <f>'[1]УК ВР декабрь нар'!FD312+'[1]УК ВР декабрь нар'!FZ312</f>
        <v>2252.0988000000002</v>
      </c>
    </row>
    <row r="47" spans="1:12" ht="15.75" hidden="1" x14ac:dyDescent="0.25">
      <c r="A47" s="65" t="s">
        <v>19</v>
      </c>
      <c r="B47" s="76"/>
      <c r="C47" s="76"/>
      <c r="D47" s="76"/>
      <c r="E47" s="76"/>
      <c r="F47" s="25">
        <f>'[1]УК ВР декабрь нар'!GG312+'[1]УК ВР декабрь нар'!FL312+'[1]УК ВР декабрь нар'!BB312+'[1]УК ВР декабрь нар'!AK312</f>
        <v>11406.456</v>
      </c>
    </row>
    <row r="48" spans="1:12" ht="43.5" hidden="1" customHeight="1" x14ac:dyDescent="0.25">
      <c r="A48" s="67" t="s">
        <v>36</v>
      </c>
      <c r="B48" s="68"/>
      <c r="C48" s="68"/>
      <c r="D48" s="68"/>
      <c r="E48" s="69"/>
      <c r="F48" s="25">
        <f>'[1]УК ВР декабрь нар'!FS312+'[1]УК ВР декабрь нар'!GL312</f>
        <v>198621.76704555377</v>
      </c>
    </row>
    <row r="49" spans="1:11" ht="15.6" hidden="1" customHeight="1" x14ac:dyDescent="0.25">
      <c r="A49" s="70" t="s">
        <v>37</v>
      </c>
      <c r="B49" s="76"/>
      <c r="C49" s="76"/>
      <c r="D49" s="76"/>
      <c r="E49" s="77"/>
      <c r="F49" s="33"/>
    </row>
    <row r="50" spans="1:11" ht="15.75" x14ac:dyDescent="0.25">
      <c r="A50" s="89" t="s">
        <v>47</v>
      </c>
      <c r="B50" s="90"/>
      <c r="C50" s="90"/>
      <c r="D50" s="90"/>
      <c r="E50" s="91"/>
      <c r="F50" s="26">
        <f>F25+F32+F39+F49</f>
        <v>1346152.6203776477</v>
      </c>
    </row>
    <row r="51" spans="1:11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267052.11</v>
      </c>
    </row>
    <row r="52" spans="1:11" ht="15.75" x14ac:dyDescent="0.25">
      <c r="A52" s="65" t="s">
        <v>23</v>
      </c>
      <c r="B52" s="76"/>
      <c r="C52" s="76"/>
      <c r="D52" s="76"/>
      <c r="E52" s="76"/>
      <c r="F52" s="25">
        <v>104049.45</v>
      </c>
    </row>
    <row r="53" spans="1:11" ht="15.75" x14ac:dyDescent="0.25">
      <c r="A53" s="65" t="s">
        <v>24</v>
      </c>
      <c r="B53" s="76"/>
      <c r="C53" s="76"/>
      <c r="D53" s="76"/>
      <c r="E53" s="76"/>
      <c r="F53" s="25">
        <v>163002.66</v>
      </c>
    </row>
    <row r="54" spans="1:11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</row>
    <row r="55" spans="1:11" ht="15.75" x14ac:dyDescent="0.25">
      <c r="A55" s="92" t="s">
        <v>49</v>
      </c>
      <c r="B55" s="92"/>
      <c r="C55" s="92"/>
      <c r="D55" s="92"/>
      <c r="E55" s="92"/>
      <c r="F55" s="26">
        <f>F50+F51</f>
        <v>1613204.7303776476</v>
      </c>
      <c r="K55" s="19"/>
    </row>
    <row r="56" spans="1:11" ht="15.75" x14ac:dyDescent="0.25">
      <c r="A56" s="66" t="s">
        <v>26</v>
      </c>
      <c r="B56" s="66"/>
      <c r="C56" s="66"/>
      <c r="D56" s="66"/>
      <c r="E56" s="66"/>
      <c r="F56" s="27">
        <f>E16</f>
        <v>1800967.06</v>
      </c>
    </row>
    <row r="57" spans="1:11" ht="15.75" x14ac:dyDescent="0.25">
      <c r="A57" s="66" t="s">
        <v>27</v>
      </c>
      <c r="B57" s="66"/>
      <c r="C57" s="66"/>
      <c r="D57" s="66"/>
      <c r="E57" s="66"/>
      <c r="F57" s="26">
        <f>F16</f>
        <v>1816792.59</v>
      </c>
      <c r="H57" s="28"/>
    </row>
    <row r="58" spans="1:11" ht="15.75" x14ac:dyDescent="0.25">
      <c r="A58" s="88" t="s">
        <v>28</v>
      </c>
      <c r="B58" s="88"/>
      <c r="C58" s="88"/>
      <c r="D58" s="88"/>
      <c r="E58" s="88"/>
      <c r="F58" s="26">
        <f>F24+F56-F55</f>
        <v>1920227.6391083687</v>
      </c>
      <c r="H58" s="28"/>
      <c r="K58" s="19"/>
    </row>
    <row r="60" spans="1:11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'Буханцева 52'!A2:G2</f>
        <v>перед собственниками дома по адресу: ул. Буханцева 52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52'!G6:M6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'Буханцева 52'!G8:M8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3464928.53</v>
      </c>
      <c r="F9" s="16">
        <f>SUM(F10:F15)</f>
        <v>3405299.4800000004</v>
      </c>
      <c r="G9" s="16">
        <f>SUM(G10:G15)</f>
        <v>1168466.77</v>
      </c>
    </row>
    <row r="10" spans="1:7" ht="15.75" x14ac:dyDescent="0.25">
      <c r="A10" s="101" t="s">
        <v>9</v>
      </c>
      <c r="B10" s="102"/>
      <c r="C10" s="102"/>
      <c r="D10" s="103"/>
      <c r="E10" s="17">
        <v>1440596.16</v>
      </c>
      <c r="F10" s="17">
        <v>1421602.45</v>
      </c>
      <c r="G10" s="18">
        <v>624131.35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294229.81</v>
      </c>
      <c r="F12" s="17">
        <v>292901.76000000001</v>
      </c>
      <c r="G12" s="18">
        <v>89592.91</v>
      </c>
    </row>
    <row r="13" spans="1:7" ht="15.75" x14ac:dyDescent="0.25">
      <c r="A13" s="101" t="s">
        <v>12</v>
      </c>
      <c r="B13" s="102"/>
      <c r="C13" s="102"/>
      <c r="D13" s="103"/>
      <c r="E13" s="17">
        <v>551757.54</v>
      </c>
      <c r="F13" s="17">
        <v>547259.62</v>
      </c>
      <c r="G13" s="18">
        <v>149935.01999999999</v>
      </c>
    </row>
    <row r="14" spans="1:7" ht="15.75" x14ac:dyDescent="0.25">
      <c r="A14" s="94" t="s">
        <v>13</v>
      </c>
      <c r="B14" s="94"/>
      <c r="C14" s="94"/>
      <c r="D14" s="94"/>
      <c r="E14" s="17">
        <v>842806.84</v>
      </c>
      <c r="F14" s="17">
        <v>852191.39</v>
      </c>
      <c r="G14" s="18">
        <v>260613.57</v>
      </c>
    </row>
    <row r="15" spans="1:7" ht="15.75" x14ac:dyDescent="0.25">
      <c r="A15" s="101" t="s">
        <v>68</v>
      </c>
      <c r="B15" s="102"/>
      <c r="C15" s="102"/>
      <c r="D15" s="103"/>
      <c r="E15" s="17">
        <v>335538.18</v>
      </c>
      <c r="F15" s="17">
        <v>291344.26</v>
      </c>
      <c r="G15" s="18">
        <v>44193.919999999998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1640570.69</v>
      </c>
      <c r="F16" s="16">
        <f>SUM(F17:F20)</f>
        <v>1554532.3300000003</v>
      </c>
      <c r="G16" s="16">
        <f>SUM(G17:G20)</f>
        <v>448245.91</v>
      </c>
    </row>
    <row r="17" spans="1:12" ht="15.75" x14ac:dyDescent="0.25">
      <c r="A17" s="116" t="s">
        <v>43</v>
      </c>
      <c r="B17" s="117"/>
      <c r="C17" s="117"/>
      <c r="D17" s="118"/>
      <c r="E17" s="17">
        <v>1609674.05</v>
      </c>
      <c r="F17" s="17">
        <v>1525178.11</v>
      </c>
      <c r="G17" s="18">
        <v>441132.08</v>
      </c>
    </row>
    <row r="18" spans="1:12" ht="15.75" x14ac:dyDescent="0.25">
      <c r="A18" s="94" t="s">
        <v>55</v>
      </c>
      <c r="B18" s="94"/>
      <c r="C18" s="94"/>
      <c r="D18" s="94"/>
      <c r="E18" s="17">
        <v>2942.4</v>
      </c>
      <c r="F18" s="17">
        <v>2805.12</v>
      </c>
      <c r="G18" s="18">
        <v>694.97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27954.240000000002</v>
      </c>
      <c r="F20" s="17">
        <v>26549.1</v>
      </c>
      <c r="G20" s="18">
        <v>6418.86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6444.9</v>
      </c>
      <c r="F21" s="16">
        <f>SUM(F22)</f>
        <v>7525.89</v>
      </c>
      <c r="G21" s="16">
        <f>SUM(G22)</f>
        <v>5824.41</v>
      </c>
    </row>
    <row r="22" spans="1:12" ht="15.75" x14ac:dyDescent="0.25">
      <c r="A22" s="94" t="s">
        <v>15</v>
      </c>
      <c r="B22" s="94"/>
      <c r="C22" s="94"/>
      <c r="D22" s="94"/>
      <c r="E22" s="17">
        <v>6444.9</v>
      </c>
      <c r="F22" s="17">
        <v>7525.89</v>
      </c>
      <c r="G22" s="18">
        <v>5824.41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40">
        <f>'Буханцева 52'!F58</f>
        <v>1920227.6391083687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337622.87785872584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'[2]УК ВР декабрь нар'!W312</f>
        <v>45883.302140479871</v>
      </c>
      <c r="L28" s="34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'[2]УК ВР декабрь нар'!X312</f>
        <v>14081.136499313578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'[2]УК ВР декабрь нар'!Y312</f>
        <v>68791.011700000003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'[2]УК ВР декабрь нар'!AV312+'[2]УК ВР декабрь нар'!BN312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'[2]УК ВР декабрь нар'!AY312</f>
        <v>208867.42751893235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SUM(F35:F39)+81984.84</f>
        <v>457644.21061629755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'[2]УК ВР декабрь нар'!CN312+'[2]УК ВР декабрь нар'!DU312</f>
        <v>134232.95017221029</v>
      </c>
      <c r="L35" s="34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'[2]УК ВР декабрь нар'!CO312+'[2]УК ВР декабрь нар'!DV312</f>
        <v>41375.701273403771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'[2]УК ВР декабрь нар'!CP312+'[2]УК ВР декабрь нар'!DW312</f>
        <v>62478.862699999991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'[2]УК ВР декабрь нар'!BM312+'[2]УК ВР декабрь нар'!DB312+'[2]УК ВР декабрь нар'!EL312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'[2]УК ВР декабрь нар'!DG312+'[2]УК ВР декабрь нар'!EQ312</f>
        <v>137571.85647068353</v>
      </c>
    </row>
    <row r="40" spans="1:12" ht="15.75" x14ac:dyDescent="0.25">
      <c r="A40" s="70" t="s">
        <v>35</v>
      </c>
      <c r="B40" s="71"/>
      <c r="C40" s="71"/>
      <c r="D40" s="71"/>
      <c r="E40" s="72"/>
      <c r="F40" s="26">
        <f>SUM(F41:F49)</f>
        <v>402211.69927865261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нар'!FB312+'[2]УК ВР декабрь нар'!FX312</f>
        <v>212392.3328873266</v>
      </c>
      <c r="L41" s="34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'[2]УК ВР декабрь нар'!FC312+'[2]УК ВР декабрь нар'!FY312</f>
        <v>64577.260975992904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'[2]УК ВР декабрь нар'!FD312+'[2]УК ВР декабрь нар'!FZ312</f>
        <v>472.79039999999998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'[2]УК ВР декабрь нар'!GG312+'[2]УК ВР декабрь нар'!FL312+'[2]УК ВР декабрь нар'!AK312</f>
        <v>2093.04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'[2]УК ВР декабрь нар'!FS312+'[2]УК ВР декабрь нар'!GL312</f>
        <v>122676.27501533314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3"/>
    </row>
    <row r="51" spans="1:15" ht="15.75" x14ac:dyDescent="0.25">
      <c r="A51" s="89" t="s">
        <v>65</v>
      </c>
      <c r="B51" s="90"/>
      <c r="C51" s="90"/>
      <c r="D51" s="90"/>
      <c r="E51" s="91"/>
      <c r="F51" s="26">
        <f>F26+F33+F40+F50</f>
        <v>1197478.7877536761</v>
      </c>
      <c r="K51" s="19"/>
    </row>
    <row r="52" spans="1:15" ht="15.75" x14ac:dyDescent="0.25">
      <c r="A52" s="30" t="s">
        <v>66</v>
      </c>
      <c r="B52" s="36"/>
      <c r="C52" s="36"/>
      <c r="D52" s="36"/>
      <c r="E52" s="36"/>
      <c r="F52" s="26">
        <f>F53+F54+F55</f>
        <v>297287.78000000003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123765.15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173522.63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1494766.5677536761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1609674.05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1525178.11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2035135.1213546928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61"/>
  <sheetViews>
    <sheetView topLeftCell="A33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'Буханцева 52'!A2:G2</f>
        <v>перед собственниками дома по адресу: ул. Буханцева 52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52'!G6:M6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'Буханцева 52'!G8:M8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1893818.5</v>
      </c>
      <c r="F9" s="16">
        <f>SUM(F10:F15)</f>
        <v>2272353.25</v>
      </c>
      <c r="G9" s="16">
        <f>SUM(G10:G15)</f>
        <v>790189.23</v>
      </c>
    </row>
    <row r="10" spans="1:7" ht="15.75" x14ac:dyDescent="0.25">
      <c r="A10" s="101" t="s">
        <v>9</v>
      </c>
      <c r="B10" s="102"/>
      <c r="C10" s="102"/>
      <c r="D10" s="103"/>
      <c r="E10" s="17">
        <v>1008698.69</v>
      </c>
      <c r="F10" s="17">
        <v>1223571.79</v>
      </c>
      <c r="G10" s="18">
        <v>409258.25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251082.08</v>
      </c>
      <c r="F12" s="17">
        <v>260705.2</v>
      </c>
      <c r="G12" s="18">
        <v>79969.789999999994</v>
      </c>
    </row>
    <row r="13" spans="1:7" ht="15.75" x14ac:dyDescent="0.25">
      <c r="A13" s="101" t="s">
        <v>12</v>
      </c>
      <c r="B13" s="102"/>
      <c r="C13" s="102"/>
      <c r="D13" s="103"/>
      <c r="E13" s="17">
        <v>471173.74</v>
      </c>
      <c r="F13" s="17">
        <v>490570.55</v>
      </c>
      <c r="G13" s="18">
        <v>130538.21</v>
      </c>
    </row>
    <row r="14" spans="1:7" ht="15.75" x14ac:dyDescent="0.25">
      <c r="A14" s="94" t="s">
        <v>13</v>
      </c>
      <c r="B14" s="94"/>
      <c r="C14" s="94"/>
      <c r="D14" s="94"/>
      <c r="E14" s="17">
        <v>138207.67000000001</v>
      </c>
      <c r="F14" s="17">
        <v>239849.39</v>
      </c>
      <c r="G14" s="18">
        <v>158971.85</v>
      </c>
    </row>
    <row r="15" spans="1:7" ht="15.75" x14ac:dyDescent="0.25">
      <c r="A15" s="101" t="s">
        <v>68</v>
      </c>
      <c r="B15" s="102"/>
      <c r="C15" s="102"/>
      <c r="D15" s="103"/>
      <c r="E15" s="17">
        <v>24656.32</v>
      </c>
      <c r="F15" s="17">
        <v>57656.32</v>
      </c>
      <c r="G15" s="18">
        <v>11451.13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1645358.59</v>
      </c>
      <c r="F16" s="16">
        <f>SUM(F17:F20)</f>
        <v>1718176.72</v>
      </c>
      <c r="G16" s="16">
        <f>SUM(G17:G20)</f>
        <v>444523.36</v>
      </c>
    </row>
    <row r="17" spans="1:12" ht="15.75" x14ac:dyDescent="0.25">
      <c r="A17" s="116" t="s">
        <v>43</v>
      </c>
      <c r="B17" s="117"/>
      <c r="C17" s="117"/>
      <c r="D17" s="118"/>
      <c r="E17" s="17">
        <v>1612744.85</v>
      </c>
      <c r="F17" s="17">
        <v>1687351.72</v>
      </c>
      <c r="G17" s="18">
        <v>435620.79</v>
      </c>
    </row>
    <row r="18" spans="1:12" ht="15.75" x14ac:dyDescent="0.25">
      <c r="A18" s="94" t="s">
        <v>55</v>
      </c>
      <c r="B18" s="94"/>
      <c r="C18" s="94"/>
      <c r="D18" s="94"/>
      <c r="E18" s="17">
        <v>3065.7</v>
      </c>
      <c r="F18" s="17">
        <v>2900.91</v>
      </c>
      <c r="G18" s="18">
        <v>859.76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29548.04</v>
      </c>
      <c r="F20" s="17">
        <v>27924.09</v>
      </c>
      <c r="G20" s="18">
        <v>8042.81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629.13</v>
      </c>
      <c r="G21" s="16">
        <f>SUM(G22)</f>
        <v>5195.28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629.13</v>
      </c>
      <c r="G22" s="18">
        <v>5195.28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71</v>
      </c>
      <c r="B25" s="66"/>
      <c r="C25" s="66"/>
      <c r="D25" s="66"/>
      <c r="E25" s="66"/>
      <c r="F25" s="40">
        <f>'Буханцева 52(2019)'!F59</f>
        <v>2035135.1213546928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78">
        <f>SUM(F28:F32)</f>
        <v>1068429.3944748887</v>
      </c>
    </row>
    <row r="27" spans="1:12" ht="67.150000000000006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'[3]УК ВР декабрь нар'!W312</f>
        <v>186634.57548179035</v>
      </c>
      <c r="L28" s="34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'[3]УК ВР декабрь нар'!X312</f>
        <v>43235.654200537552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'[3]УК ВР декабрь нар'!Y312</f>
        <v>48095.829400000002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'[3]УК ВР декабрь нар'!AA312+'[3]УК ВР декабрь нар'!AB312+'[3]УК ВР декабрь нар'!AC312+'[3]УК ВР декабрь нар'!AD312+'[3]УК ВР декабрь нар'!AE312+'[3]УК ВР декабрь нар'!AF312+'[3]УК ВР декабрь нар'!AG312+'[3]УК ВР декабрь нар'!AH312+'[3]УК ВР декабрь нар'!AJ312+'[3]УК ВР декабрь нар'!AL312+'[3]УК ВР декабрь нар'!AN312+'[3]УК ВР декабрь нар'!AO312+'[3]УК ВР декабрь нар'!AP312+'[3]УК ВР декабрь нар'!AQ312+'[3]УК ВР декабрь нар'!AR312+'[3]УК ВР декабрь нар'!AT312</f>
        <v>5820.5712000000003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'[3]УК ВР декабрь нар'!AY312</f>
        <v>784642.76419256069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78">
        <f>SUM(F35:F39)+79763.06</f>
        <v>382656.16524456302</v>
      </c>
    </row>
    <row r="34" spans="1:12" ht="81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'[3]УК ВР декабрь нар'!CN312+'[3]УК ВР декабрь нар'!DU312</f>
        <v>126669.48670172307</v>
      </c>
      <c r="L35" s="34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'[3]УК ВР декабрь нар'!CO312+'[3]УК ВР декабрь нар'!DV312</f>
        <v>30562.36311988542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'[3]УК ВР декабрь нар'!CP312+'[3]УК ВР декабрь нар'!DW312</f>
        <v>29609.018600000003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'[3]УК ВР декабрь нар'!AI312+'[3]УК ВР декабрь нар'!AJ312+'[3]УК ВР декабрь нар'!AS312+'[3]УК ВР декабрь нар'!BC312+'[3]УК ВР декабрь нар'!BD312+'[3]УК ВР декабрь нар'!DB312+'[3]УК ВР декабрь нар'!EK312+'[3]УК ВР декабрь нар'!AM312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'[3]УК ВР декабрь нар'!DF312+'[3]УК ВР декабрь нар'!EP312</f>
        <v>116052.23682295454</v>
      </c>
    </row>
    <row r="40" spans="1:12" ht="72.599999999999994" customHeight="1" x14ac:dyDescent="0.25">
      <c r="A40" s="70" t="s">
        <v>74</v>
      </c>
      <c r="B40" s="71"/>
      <c r="C40" s="71"/>
      <c r="D40" s="71"/>
      <c r="E40" s="72"/>
      <c r="F40" s="26">
        <f>SUM(F41:F49)</f>
        <v>360730.40137526044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нар'!FB312+'[3]УК ВР декабрь нар'!FX312</f>
        <v>193114.78357944012</v>
      </c>
      <c r="L41" s="34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'[3]УК ВР декабрь нар'!FC312+'[3]УК ВР декабрь нар'!FY312</f>
        <v>52744.191805676652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'[3]УК ВР декабрь нар'!FD312+'[3]УК ВР декабрь нар'!FZ312</f>
        <v>1945.3746000000001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'[3]УК ВР декабрь нар'!GG312+'[3]УК ВР декабрь нар'!FL312+'[3]УК ВР декабрь нар'!BB312+'[3]УК ВР декабрь нар'!AK312</f>
        <v>2249.4671999999996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'[3]УК ВР декабрь нар'!FS312+'[3]УК ВР декабрь нар'!GL312</f>
        <v>110676.58419014367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3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6">
        <f>F26+F33+F40+F50</f>
        <v>1811815.9610947121</v>
      </c>
      <c r="K51" s="19"/>
    </row>
    <row r="52" spans="1:15" ht="15.75" x14ac:dyDescent="0.25">
      <c r="A52" s="30" t="s">
        <v>66</v>
      </c>
      <c r="B52" s="41"/>
      <c r="C52" s="41"/>
      <c r="D52" s="41"/>
      <c r="E52" s="41"/>
      <c r="F52" s="26">
        <f>F53+F54+F55</f>
        <v>256225.34000000003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85764.99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170460.35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2068041.3010947122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1612744.85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1687351.72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1579838.670259981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A61" sqref="A61:F6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'Буханцева 52'!A2:G2</f>
        <v>перед собственниками дома по адресу: ул. Буханцева 52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'Буханцева 52'!G6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'Буханцева 52'!G8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-12928.09</v>
      </c>
      <c r="F9" s="16">
        <f t="shared" ref="F9:G9" si="0">SUM(F10:F15)</f>
        <v>19265.580000000002</v>
      </c>
      <c r="G9" s="16">
        <f t="shared" si="0"/>
        <v>757995.24000000011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16001.52</v>
      </c>
      <c r="G10" s="18">
        <v>393256.73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-2402.12</v>
      </c>
      <c r="F12" s="17">
        <v>6520.53</v>
      </c>
      <c r="G12" s="18">
        <v>71047.14</v>
      </c>
    </row>
    <row r="13" spans="1:7" ht="15.75" x14ac:dyDescent="0.25">
      <c r="A13" s="101" t="s">
        <v>12</v>
      </c>
      <c r="B13" s="102"/>
      <c r="C13" s="102"/>
      <c r="D13" s="103"/>
      <c r="E13" s="17">
        <v>-4155.53</v>
      </c>
      <c r="F13" s="17">
        <v>11466.1</v>
      </c>
      <c r="G13" s="18">
        <v>114916.68</v>
      </c>
    </row>
    <row r="14" spans="1:7" ht="15.75" x14ac:dyDescent="0.25">
      <c r="A14" s="94" t="s">
        <v>13</v>
      </c>
      <c r="B14" s="94"/>
      <c r="C14" s="94"/>
      <c r="D14" s="94"/>
      <c r="E14" s="17">
        <v>-5616.84</v>
      </c>
      <c r="F14" s="17">
        <v>-14815.77</v>
      </c>
      <c r="G14" s="18">
        <v>168170.78</v>
      </c>
    </row>
    <row r="15" spans="1:7" ht="15.75" x14ac:dyDescent="0.25">
      <c r="A15" s="101" t="s">
        <v>68</v>
      </c>
      <c r="B15" s="102"/>
      <c r="C15" s="102"/>
      <c r="D15" s="103"/>
      <c r="E15" s="17">
        <v>-753.6</v>
      </c>
      <c r="F15" s="17">
        <v>93.2</v>
      </c>
      <c r="G15" s="18">
        <v>10603.91</v>
      </c>
    </row>
    <row r="16" spans="1:7" ht="15.75" hidden="1" x14ac:dyDescent="0.25">
      <c r="A16" s="104" t="s">
        <v>41</v>
      </c>
      <c r="B16" s="105"/>
      <c r="C16" s="105"/>
      <c r="D16" s="106"/>
      <c r="E16" s="16">
        <f>SUM(E17:E20)</f>
        <v>1663636.29</v>
      </c>
      <c r="F16" s="16">
        <f t="shared" ref="F16:G16" si="1">SUM(F17:F20)</f>
        <v>1584509.25</v>
      </c>
      <c r="G16" s="16">
        <f t="shared" si="1"/>
        <v>569908.97000000032</v>
      </c>
    </row>
    <row r="17" spans="1:12" ht="43.15" customHeight="1" x14ac:dyDescent="0.25">
      <c r="A17" s="119" t="s">
        <v>78</v>
      </c>
      <c r="B17" s="120"/>
      <c r="C17" s="120"/>
      <c r="D17" s="121"/>
      <c r="E17" s="17">
        <v>1624726.62</v>
      </c>
      <c r="F17" s="17">
        <v>1547725.08</v>
      </c>
      <c r="G17" s="18">
        <v>558880.90000000037</v>
      </c>
    </row>
    <row r="18" spans="1:12" ht="15.75" x14ac:dyDescent="0.25">
      <c r="A18" s="94" t="s">
        <v>55</v>
      </c>
      <c r="B18" s="94"/>
      <c r="C18" s="94"/>
      <c r="D18" s="94"/>
      <c r="E18" s="17">
        <v>3491.46</v>
      </c>
      <c r="F18" s="17">
        <v>3313.72</v>
      </c>
      <c r="G18" s="18">
        <v>1037.5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35418.21</v>
      </c>
      <c r="F20" s="17">
        <v>33470.449999999997</v>
      </c>
      <c r="G20" s="18">
        <v>9990.57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77</v>
      </c>
      <c r="B25" s="66"/>
      <c r="C25" s="66"/>
      <c r="D25" s="66"/>
      <c r="E25" s="66"/>
      <c r="F25" s="40">
        <f>'Буханцева 52(2020)'!F59</f>
        <v>1579838.670259981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78">
        <f>SUM(F28:F32)</f>
        <v>538862.84155250096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5" t="s">
        <v>16</v>
      </c>
      <c r="B28" s="76"/>
      <c r="C28" s="76"/>
      <c r="D28" s="76"/>
      <c r="E28" s="77"/>
      <c r="F28" s="25">
        <f>'[4]УК ВР декабрь нар'!W312</f>
        <v>44385.767356465592</v>
      </c>
      <c r="L28" s="34"/>
    </row>
    <row r="29" spans="1:12" ht="15.75" hidden="1" x14ac:dyDescent="0.25">
      <c r="A29" s="65" t="s">
        <v>31</v>
      </c>
      <c r="B29" s="76"/>
      <c r="C29" s="76"/>
      <c r="D29" s="76"/>
      <c r="E29" s="77"/>
      <c r="F29" s="25">
        <f>'[4]УК ВР декабрь нар'!X312</f>
        <v>10404.325673384428</v>
      </c>
    </row>
    <row r="30" spans="1:12" ht="15.75" hidden="1" x14ac:dyDescent="0.25">
      <c r="A30" s="65" t="s">
        <v>18</v>
      </c>
      <c r="B30" s="76"/>
      <c r="C30" s="76"/>
      <c r="D30" s="76"/>
      <c r="E30" s="77"/>
      <c r="F30" s="25">
        <f>'[4]УК ВР декабрь нар'!Y312+'[4]УК ВР декабрь нар'!Z312+'[4]УК ВР декабрь нар'!DX312</f>
        <v>66950.8652</v>
      </c>
    </row>
    <row r="31" spans="1:12" ht="15.75" hidden="1" x14ac:dyDescent="0.25">
      <c r="A31" s="65" t="s">
        <v>19</v>
      </c>
      <c r="B31" s="76"/>
      <c r="C31" s="76"/>
      <c r="D31" s="76"/>
      <c r="E31" s="77"/>
      <c r="F31" s="25">
        <f>'[4]УК ВР декабрь нар'!AV312+'[4]УК ВР декабрь нар'!BM312+'[4]УК ВР декабрь нар'!BN312+'[4]УК ВР декабрь нар'!BO312+'[4]УК ВР декабрь нар'!BP312+'[4]УК ВР декабрь нар'!EG312+'[4]УК ВР декабрь нар'!EH312+'[4]УК ВР декабрь нар'!EI312+'[4]УК ВР декабрь нар'!EJ312</f>
        <v>252906.08609999999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5">
        <f>'[4]УК ВР декабрь нар'!AY312</f>
        <v>164215.79722265093</v>
      </c>
    </row>
    <row r="33" spans="1:12" x14ac:dyDescent="0.2">
      <c r="A33" s="82" t="s">
        <v>73</v>
      </c>
      <c r="B33" s="83"/>
      <c r="C33" s="83"/>
      <c r="D33" s="83"/>
      <c r="E33" s="84"/>
      <c r="F33" s="78">
        <f>SUM(F35:F39)+193116.76</f>
        <v>473314.19655487919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4" t="s">
        <v>16</v>
      </c>
      <c r="B35" s="64"/>
      <c r="C35" s="64"/>
      <c r="D35" s="64"/>
      <c r="E35" s="64"/>
      <c r="F35" s="25">
        <f>'[4]УК ВР декабрь нар'!CN312+'[4]УК ВР декабрь нар'!DU312</f>
        <v>117468.25839935002</v>
      </c>
      <c r="L35" s="34"/>
    </row>
    <row r="36" spans="1:12" ht="15.75" hidden="1" x14ac:dyDescent="0.25">
      <c r="A36" s="64" t="s">
        <v>31</v>
      </c>
      <c r="B36" s="64"/>
      <c r="C36" s="64"/>
      <c r="D36" s="64"/>
      <c r="E36" s="64"/>
      <c r="F36" s="25">
        <f>'[4]УК ВР декабрь нар'!CO312+'[4]УК ВР декабрь нар'!DV312</f>
        <v>26068.405714439243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5">
        <f>'[4]УК ВР декабрь нар'!CP312+'[4]УК ВР декабрь нар'!DL312+'[4]УК ВР декабрь нар'!DP312+'[4]УК ВР декабрь нар'!DT312</f>
        <v>54305.51249999999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5">
        <f>'[4]УК ВР декабрь нар'!DB312+'[4]УК ВР декабрь нар'!DY312+'[4]УК ВР декабрь нар'!DZ312+'[4]УК ВР декабрь нар'!EA312+'[4]УК ВР декабрь нар'!EB312+'[4]УК ВР декабрь нар'!EC312+'[4]УК ВР декабрь нар'!ED312+'[4]УК ВР декабрь нар'!EE312+'[4]УК ВР декабрь нар'!EF312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5">
        <f>'[4]УК ВР декабрь нар'!DG312+'[4]УК ВР декабрь нар'!EP312</f>
        <v>82355.259941089927</v>
      </c>
    </row>
    <row r="40" spans="1:12" ht="72" customHeight="1" x14ac:dyDescent="0.25">
      <c r="A40" s="70" t="s">
        <v>74</v>
      </c>
      <c r="B40" s="71"/>
      <c r="C40" s="71"/>
      <c r="D40" s="71"/>
      <c r="E40" s="72"/>
      <c r="F40" s="26">
        <f>SUM(F41:F49)</f>
        <v>556650.84314999997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нар'!$EU312+'[4]УК ВР декабрь нар'!FV312+'[4]УК ВР декабрь нар'!EY312</f>
        <v>551541.12</v>
      </c>
      <c r="L41" s="34"/>
    </row>
    <row r="42" spans="1:12" ht="15.75" hidden="1" x14ac:dyDescent="0.25">
      <c r="A42" s="65" t="s">
        <v>31</v>
      </c>
      <c r="B42" s="76"/>
      <c r="C42" s="76"/>
      <c r="D42" s="76"/>
      <c r="E42" s="76"/>
      <c r="F42" s="25"/>
    </row>
    <row r="43" spans="1:12" ht="15.75" hidden="1" x14ac:dyDescent="0.25">
      <c r="A43" s="64" t="s">
        <v>21</v>
      </c>
      <c r="B43" s="64"/>
      <c r="C43" s="64"/>
      <c r="D43" s="64"/>
      <c r="E43" s="65"/>
      <c r="F43" s="25"/>
    </row>
    <row r="44" spans="1:12" ht="15.75" hidden="1" x14ac:dyDescent="0.25">
      <c r="A44" s="65" t="s">
        <v>17</v>
      </c>
      <c r="B44" s="76"/>
      <c r="C44" s="76"/>
      <c r="D44" s="76"/>
      <c r="E44" s="76"/>
      <c r="F44" s="25"/>
    </row>
    <row r="45" spans="1:12" ht="15.75" hidden="1" x14ac:dyDescent="0.25">
      <c r="A45" s="64" t="s">
        <v>22</v>
      </c>
      <c r="B45" s="64"/>
      <c r="C45" s="64"/>
      <c r="D45" s="64"/>
      <c r="E45" s="65"/>
      <c r="F45" s="25"/>
    </row>
    <row r="46" spans="1:12" ht="15.75" hidden="1" x14ac:dyDescent="0.25">
      <c r="A46" s="65" t="s">
        <v>17</v>
      </c>
      <c r="B46" s="76"/>
      <c r="C46" s="76"/>
      <c r="D46" s="76"/>
      <c r="E46" s="76"/>
      <c r="F46" s="25"/>
    </row>
    <row r="47" spans="1:12" ht="15.75" hidden="1" x14ac:dyDescent="0.25">
      <c r="A47" s="64" t="s">
        <v>18</v>
      </c>
      <c r="B47" s="64"/>
      <c r="C47" s="64"/>
      <c r="D47" s="64"/>
      <c r="E47" s="65"/>
      <c r="F47" s="25">
        <f>'[4]УК ВР декабрь нар'!EW312+'[4]УК ВР декабрь нар'!FA312+'[4]УК ВР декабрь нар'!FZ312</f>
        <v>3908.0707499999999</v>
      </c>
    </row>
    <row r="48" spans="1:12" ht="15.75" hidden="1" x14ac:dyDescent="0.25">
      <c r="A48" s="65" t="s">
        <v>19</v>
      </c>
      <c r="B48" s="76"/>
      <c r="C48" s="76"/>
      <c r="D48" s="76"/>
      <c r="E48" s="76"/>
      <c r="F48" s="25">
        <f>'[4]УК ВР декабрь нар'!FL312+'[4]УК ВР декабрь нар'!GG312</f>
        <v>1201.6523999999997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5">
        <f>'[4]УК ВР декабрь нар'!FS312+'[4]УК ВР декабрь нар'!GL312</f>
        <v>0</v>
      </c>
    </row>
    <row r="50" spans="1:15" ht="15.6" hidden="1" customHeight="1" x14ac:dyDescent="0.25">
      <c r="A50" s="70" t="s">
        <v>37</v>
      </c>
      <c r="B50" s="76"/>
      <c r="C50" s="76"/>
      <c r="D50" s="76"/>
      <c r="E50" s="77"/>
      <c r="F50" s="33"/>
    </row>
    <row r="51" spans="1:15" ht="15.75" x14ac:dyDescent="0.25">
      <c r="A51" s="89" t="s">
        <v>75</v>
      </c>
      <c r="B51" s="90"/>
      <c r="C51" s="90"/>
      <c r="D51" s="90"/>
      <c r="E51" s="91"/>
      <c r="F51" s="26">
        <f>F26+F33+F40+F50</f>
        <v>1568827.8812573801</v>
      </c>
      <c r="G51" s="19"/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212212.8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34360.33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177852.47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1781040.6812573802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1624726.62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1547725.08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1423524.6090026009</v>
      </c>
      <c r="H59" s="28"/>
      <c r="K59" s="19"/>
    </row>
    <row r="61" spans="1:15" ht="30.6" customHeight="1" x14ac:dyDescent="0.2">
      <c r="A61" s="122" t="s">
        <v>79</v>
      </c>
      <c r="B61" s="122"/>
      <c r="C61" s="122"/>
      <c r="D61" s="122"/>
      <c r="E61" s="122"/>
      <c r="F61" s="44">
        <f>F59-G17</f>
        <v>864643.70900260052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98"/>
      <c r="I1" s="46"/>
    </row>
    <row r="2" spans="1:9" ht="22.5" customHeight="1" x14ac:dyDescent="0.2">
      <c r="A2" s="141" t="str">
        <f>'Буханцева 52(2021)'!A2:G2</f>
        <v>перед собственниками дома по адресу: ул. Буханцева 52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-10037.050000000001</v>
      </c>
      <c r="F10" s="57">
        <f>SUM(F11:F16)</f>
        <v>32111.160000000003</v>
      </c>
      <c r="G10" s="57">
        <f>SUM(G11:G16)</f>
        <v>452446.23999999993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18659.84</v>
      </c>
      <c r="G11" s="18">
        <v>250307.33</v>
      </c>
    </row>
    <row r="12" spans="1:9" ht="15.75" x14ac:dyDescent="0.25">
      <c r="A12" s="124" t="s">
        <v>10</v>
      </c>
      <c r="B12" s="125"/>
      <c r="C12" s="125"/>
      <c r="D12" s="126"/>
      <c r="E12" s="18"/>
      <c r="F12" s="18"/>
      <c r="G12" s="18"/>
    </row>
    <row r="13" spans="1:9" ht="15.75" x14ac:dyDescent="0.25">
      <c r="A13" s="124" t="s">
        <v>11</v>
      </c>
      <c r="B13" s="125"/>
      <c r="C13" s="125"/>
      <c r="D13" s="126"/>
      <c r="E13" s="18">
        <v>-1270.17</v>
      </c>
      <c r="F13" s="18">
        <v>2722.5</v>
      </c>
      <c r="G13" s="18">
        <v>39988.639999999999</v>
      </c>
    </row>
    <row r="14" spans="1:9" ht="15.75" x14ac:dyDescent="0.25">
      <c r="A14" s="124" t="s">
        <v>12</v>
      </c>
      <c r="B14" s="125"/>
      <c r="C14" s="125"/>
      <c r="D14" s="126"/>
      <c r="E14" s="18">
        <v>-3676.12</v>
      </c>
      <c r="F14" s="18">
        <v>2660.92</v>
      </c>
      <c r="G14" s="18">
        <v>60555.22</v>
      </c>
    </row>
    <row r="15" spans="1:9" ht="15.75" x14ac:dyDescent="0.25">
      <c r="A15" s="128" t="s">
        <v>13</v>
      </c>
      <c r="B15" s="128"/>
      <c r="C15" s="128"/>
      <c r="D15" s="128"/>
      <c r="E15" s="18">
        <v>-4253.5</v>
      </c>
      <c r="F15" s="18">
        <v>8400.33</v>
      </c>
      <c r="G15" s="18">
        <v>96837.81</v>
      </c>
    </row>
    <row r="16" spans="1:9" ht="15.75" x14ac:dyDescent="0.25">
      <c r="A16" s="124" t="s">
        <v>82</v>
      </c>
      <c r="B16" s="125"/>
      <c r="C16" s="125"/>
      <c r="D16" s="126"/>
      <c r="E16" s="18">
        <v>-837.26</v>
      </c>
      <c r="F16" s="18">
        <v>-332.43</v>
      </c>
      <c r="G16" s="18">
        <v>4757.24</v>
      </c>
    </row>
    <row r="17" spans="1:10" ht="63.75" customHeight="1" x14ac:dyDescent="0.25">
      <c r="A17" s="135" t="s">
        <v>83</v>
      </c>
      <c r="B17" s="136"/>
      <c r="C17" s="136"/>
      <c r="D17" s="137"/>
      <c r="E17" s="18">
        <v>1992891.8</v>
      </c>
      <c r="F17" s="18">
        <v>1837893.89</v>
      </c>
      <c r="G17" s="18">
        <v>543265.59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41756.6</v>
      </c>
      <c r="F21" s="58">
        <f>SUM(F22:F25)</f>
        <v>37849.9</v>
      </c>
      <c r="G21" s="58">
        <f>SUM(G22:G25)</f>
        <v>10544.08</v>
      </c>
    </row>
    <row r="22" spans="1:10" ht="15.75" x14ac:dyDescent="0.25">
      <c r="A22" s="124" t="s">
        <v>55</v>
      </c>
      <c r="B22" s="125"/>
      <c r="C22" s="125"/>
      <c r="D22" s="126"/>
      <c r="E22" s="18">
        <v>3558.52</v>
      </c>
      <c r="F22" s="18">
        <v>3314.27</v>
      </c>
      <c r="G22" s="18">
        <v>867.35</v>
      </c>
    </row>
    <row r="23" spans="1:10" ht="15.75" x14ac:dyDescent="0.25">
      <c r="A23" s="124" t="s">
        <v>56</v>
      </c>
      <c r="B23" s="125"/>
      <c r="C23" s="125"/>
      <c r="D23" s="126"/>
      <c r="E23" s="18"/>
      <c r="F23" s="18"/>
      <c r="G23" s="18"/>
    </row>
    <row r="24" spans="1:10" ht="15.75" x14ac:dyDescent="0.25">
      <c r="A24" s="124" t="s">
        <v>57</v>
      </c>
      <c r="B24" s="125"/>
      <c r="C24" s="125"/>
      <c r="D24" s="126"/>
      <c r="E24" s="18">
        <v>37400.959999999999</v>
      </c>
      <c r="F24" s="18">
        <v>34533.58</v>
      </c>
      <c r="G24" s="18">
        <v>8881.66</v>
      </c>
    </row>
    <row r="25" spans="1:10" ht="15.75" x14ac:dyDescent="0.25">
      <c r="A25" s="124" t="s">
        <v>88</v>
      </c>
      <c r="B25" s="125"/>
      <c r="C25" s="125"/>
      <c r="D25" s="126"/>
      <c r="E25" s="18">
        <v>797.12</v>
      </c>
      <c r="F25" s="18">
        <v>2.0499999999999998</v>
      </c>
      <c r="G25" s="18">
        <v>795.07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0">F27</f>
        <v>0</v>
      </c>
      <c r="G26" s="57">
        <f t="shared" si="0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89</v>
      </c>
      <c r="B30" s="66"/>
      <c r="C30" s="66"/>
      <c r="D30" s="66"/>
      <c r="E30" s="66"/>
      <c r="F30" s="40">
        <f>'Буханцева 52(2021)'!F59</f>
        <v>1423524.6090026009</v>
      </c>
      <c r="G30" s="60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71964.947847676682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'[6]УК ВР декабрь нар'!W312+'[6]УК ВР декабрь нар'!EX312</f>
        <v>29342.961781406473</v>
      </c>
      <c r="G33" s="1"/>
      <c r="H33" s="1"/>
      <c r="L33" s="34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'[6]УК ВР декабрь нар'!X312+'[6]УК ВР декабрь нар'!EY312</f>
        <v>6816.3712217121192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'[6]УК ВР декабрь нар'!Y312+'[6]УК ВР декабрь нар'!EZ312+'[6]УК ВР декабрь нар'!FB312+'[6]УК ВР декабрь нар'!AW312</f>
        <v>3011.5448999999999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'[6]УК ВР декабрь нар'!AV312+'[6]УК ВР декабрь нар'!FQ312</f>
        <v>3488.3349000484554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5">
        <f>'[6]УК ВР декабрь нар'!AY312+'[6]УК ВР декабрь нар'!FR312</f>
        <v>29305.735044509638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SUM(F40:F44)+126999.16</f>
        <v>445227.88912265585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5">
        <f>'[6]УК ВР декабрь нар'!CQ312+'[6]УК ВР декабрь нар'!DX312</f>
        <v>132830.12983938667</v>
      </c>
      <c r="G40" s="1"/>
      <c r="H40" s="1"/>
      <c r="L40" s="34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'[6]УК ВР декабрь нар'!CR312+'[6]УК ВР декабрь нар'!DY312</f>
        <v>31066.013052818642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'[6]УК ВР декабрь нар'!DZ312+'[6]УК ВР декабрь нар'!EA312+'[6]УК ВР декабрь нар'!CS312</f>
        <v>64269.842856888296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'[6]УК ВР декабрь нар'!DE312+'[6]УК ВР декабрь нар'!ET312</f>
        <v>401.99999999999994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'[6]УК ВР декабрь нар'!DI312+'[6]УК ВР декабрь нар'!EU312</f>
        <v>89660.743373562145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551965.30035000003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нар'!GH312</f>
        <v>551541.12</v>
      </c>
      <c r="G46" s="1"/>
      <c r="H46" s="1"/>
      <c r="L46" s="34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'[6]УК ВР декабрь нар'!GK312+'[6]УК ВР декабрь нар'!GL312+'[6]УК ВР декабрь нар'!GN312+'[6]УК ВР декабрь нар'!GO312+'[6]УК ВР декабрь нар'!GP312+'[6]УК ВР декабрь нар'!GQ312+'[6]УК ВР декабрь нар'!GR312+'[6]УК ВР декабрь нар'!GS312+'[6]УК ВР декабрь нар'!GT312+'[6]УК ВР декабрь нар'!GU312+'[6]УК ВР декабрь нар'!GV312</f>
        <v>424.18034999999986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3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1069158.1373203327</v>
      </c>
      <c r="H56" s="1"/>
      <c r="K56" s="19"/>
    </row>
    <row r="57" spans="1:15" ht="15.75" x14ac:dyDescent="0.25">
      <c r="A57" s="30" t="s">
        <v>66</v>
      </c>
      <c r="B57" s="43"/>
      <c r="C57" s="43"/>
      <c r="D57" s="43"/>
      <c r="E57" s="43"/>
      <c r="F57" s="26">
        <f>F58+F59+F60</f>
        <v>212119.22999999998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43303.65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168815.58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1281277.3673203327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1992891.8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1837893.89</v>
      </c>
      <c r="G63" s="1"/>
      <c r="H63" s="28"/>
    </row>
    <row r="64" spans="1:15" ht="15.75" x14ac:dyDescent="0.25">
      <c r="A64" s="88" t="s">
        <v>90</v>
      </c>
      <c r="B64" s="88"/>
      <c r="C64" s="88"/>
      <c r="D64" s="88"/>
      <c r="E64" s="88"/>
      <c r="F64" s="26">
        <f>F30+F62-F61</f>
        <v>2135139.0416822685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1591873.4516822686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F62" sqref="F6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57031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98"/>
      <c r="I1" s="46"/>
    </row>
    <row r="2" spans="1:9" ht="22.5" customHeight="1" x14ac:dyDescent="0.2">
      <c r="A2" s="141" t="str">
        <f>'Буханцева 52(2022)'!A2:G2</f>
        <v>перед собственниками дома по адресу: ул. Буханцева 52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-2033.46</v>
      </c>
      <c r="F10" s="57">
        <f>SUM(F11:F16)</f>
        <v>15621.06</v>
      </c>
      <c r="G10" s="57">
        <f>SUM(G11:G16)</f>
        <v>434791.72000000003</v>
      </c>
    </row>
    <row r="11" spans="1:9" ht="15.75" x14ac:dyDescent="0.25">
      <c r="A11" s="124" t="s">
        <v>9</v>
      </c>
      <c r="B11" s="125"/>
      <c r="C11" s="125"/>
      <c r="D11" s="126"/>
      <c r="E11" s="18">
        <v>0</v>
      </c>
      <c r="F11" s="18">
        <v>6478.69</v>
      </c>
      <c r="G11" s="18">
        <v>243828.64</v>
      </c>
    </row>
    <row r="12" spans="1:9" ht="15.75" x14ac:dyDescent="0.25">
      <c r="A12" s="124" t="s">
        <v>10</v>
      </c>
      <c r="B12" s="125"/>
      <c r="C12" s="125"/>
      <c r="D12" s="126"/>
      <c r="E12" s="18">
        <v>0</v>
      </c>
      <c r="F12" s="18">
        <v>0</v>
      </c>
      <c r="G12" s="18">
        <v>0</v>
      </c>
    </row>
    <row r="13" spans="1:9" ht="15.75" x14ac:dyDescent="0.25">
      <c r="A13" s="124" t="s">
        <v>11</v>
      </c>
      <c r="B13" s="125"/>
      <c r="C13" s="125"/>
      <c r="D13" s="126"/>
      <c r="E13" s="18">
        <v>-128.07</v>
      </c>
      <c r="F13" s="18">
        <v>2935.77</v>
      </c>
      <c r="G13" s="18">
        <v>36924.800000000003</v>
      </c>
    </row>
    <row r="14" spans="1:9" ht="15.75" x14ac:dyDescent="0.25">
      <c r="A14" s="124" t="s">
        <v>12</v>
      </c>
      <c r="B14" s="125"/>
      <c r="C14" s="125"/>
      <c r="D14" s="126"/>
      <c r="E14" s="18">
        <v>-1390.65</v>
      </c>
      <c r="F14" s="18">
        <v>5000.51</v>
      </c>
      <c r="G14" s="18">
        <v>54164.06</v>
      </c>
    </row>
    <row r="15" spans="1:9" ht="15.75" x14ac:dyDescent="0.25">
      <c r="A15" s="128" t="s">
        <v>93</v>
      </c>
      <c r="B15" s="128"/>
      <c r="C15" s="128"/>
      <c r="D15" s="128"/>
      <c r="E15" s="18">
        <v>-514.74</v>
      </c>
      <c r="F15" s="18">
        <v>895.25</v>
      </c>
      <c r="G15" s="18">
        <v>95427.82</v>
      </c>
    </row>
    <row r="16" spans="1:9" ht="15.75" x14ac:dyDescent="0.25">
      <c r="A16" s="124" t="s">
        <v>82</v>
      </c>
      <c r="B16" s="125"/>
      <c r="C16" s="125"/>
      <c r="D16" s="126"/>
      <c r="E16" s="18">
        <v>0</v>
      </c>
      <c r="F16" s="18">
        <v>310.83999999999997</v>
      </c>
      <c r="G16" s="18">
        <v>4446.3999999999996</v>
      </c>
    </row>
    <row r="17" spans="1:10" ht="63.75" customHeight="1" x14ac:dyDescent="0.25">
      <c r="A17" s="144" t="s">
        <v>83</v>
      </c>
      <c r="B17" s="145"/>
      <c r="C17" s="145"/>
      <c r="D17" s="146"/>
      <c r="E17" s="18">
        <v>2206063.5</v>
      </c>
      <c r="F17" s="18">
        <v>2098410.17</v>
      </c>
      <c r="G17" s="18">
        <v>647126.77</v>
      </c>
    </row>
    <row r="18" spans="1:10" ht="15.75" hidden="1" x14ac:dyDescent="0.25">
      <c r="A18" s="128" t="s">
        <v>84</v>
      </c>
      <c r="B18" s="128"/>
      <c r="C18" s="128"/>
      <c r="D18" s="128"/>
      <c r="E18" s="18"/>
      <c r="F18" s="18"/>
      <c r="G18" s="18"/>
      <c r="J18" s="19"/>
    </row>
    <row r="19" spans="1:10" ht="15.75" hidden="1" x14ac:dyDescent="0.25">
      <c r="A19" s="128" t="s">
        <v>85</v>
      </c>
      <c r="B19" s="128"/>
      <c r="C19" s="128"/>
      <c r="D19" s="128"/>
      <c r="E19" s="18"/>
      <c r="F19" s="18"/>
      <c r="G19" s="18"/>
    </row>
    <row r="20" spans="1:10" ht="15.75" hidden="1" x14ac:dyDescent="0.25">
      <c r="A20" s="128" t="s">
        <v>86</v>
      </c>
      <c r="B20" s="128"/>
      <c r="C20" s="128"/>
      <c r="D20" s="128"/>
      <c r="E20" s="18"/>
      <c r="F20" s="18"/>
      <c r="G20" s="18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77391.51999999999</v>
      </c>
      <c r="F21" s="58">
        <f>SUM(F22:F25)</f>
        <v>74106.97</v>
      </c>
      <c r="G21" s="58">
        <f>SUM(G22:G25)</f>
        <v>13828.630000000001</v>
      </c>
    </row>
    <row r="22" spans="1:10" ht="15.75" x14ac:dyDescent="0.25">
      <c r="A22" s="124" t="s">
        <v>94</v>
      </c>
      <c r="B22" s="125"/>
      <c r="C22" s="125"/>
      <c r="D22" s="126"/>
      <c r="E22" s="18">
        <v>33507.06</v>
      </c>
      <c r="F22" s="18">
        <v>31233.7</v>
      </c>
      <c r="G22" s="18">
        <v>3140.71</v>
      </c>
    </row>
    <row r="23" spans="1:10" ht="15.75" x14ac:dyDescent="0.25">
      <c r="A23" s="124" t="s">
        <v>95</v>
      </c>
      <c r="B23" s="125"/>
      <c r="C23" s="125"/>
      <c r="D23" s="126"/>
      <c r="E23" s="18">
        <v>0</v>
      </c>
      <c r="F23" s="18">
        <v>0</v>
      </c>
      <c r="G23" s="18">
        <v>0</v>
      </c>
    </row>
    <row r="24" spans="1:10" ht="15.75" x14ac:dyDescent="0.25">
      <c r="A24" s="124" t="s">
        <v>57</v>
      </c>
      <c r="B24" s="125"/>
      <c r="C24" s="125"/>
      <c r="D24" s="126"/>
      <c r="E24" s="18">
        <v>41336.949999999997</v>
      </c>
      <c r="F24" s="18">
        <v>40004.370000000003</v>
      </c>
      <c r="G24" s="18">
        <v>10214.24</v>
      </c>
    </row>
    <row r="25" spans="1:10" ht="15.75" x14ac:dyDescent="0.25">
      <c r="A25" s="124" t="s">
        <v>88</v>
      </c>
      <c r="B25" s="125"/>
      <c r="C25" s="125"/>
      <c r="D25" s="126"/>
      <c r="E25" s="18">
        <v>2547.5100000000002</v>
      </c>
      <c r="F25" s="18">
        <v>2868.9</v>
      </c>
      <c r="G25" s="18">
        <v>473.68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96</v>
      </c>
      <c r="B30" s="66"/>
      <c r="C30" s="66"/>
      <c r="D30" s="66"/>
      <c r="E30" s="66"/>
      <c r="F30" s="40">
        <f>'Буханцева 52(2022)'!F64</f>
        <v>2135139.0416822685</v>
      </c>
      <c r="G30" s="60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204777.19118217079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'[7]УК ВР декабрь нар'!W312+'[7]УК ВР декабрь нар'!FE312</f>
        <v>54286.90633969233</v>
      </c>
      <c r="G33" s="1"/>
      <c r="H33" s="1"/>
      <c r="L33" s="45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'[7]УК ВР декабрь нар'!FF312+'[7]УК ВР декабрь нар'!X312</f>
        <v>13154.353876132051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'[7]УК ВР декабрь нар'!Y312+'[7]УК ВР декабрь нар'!FH312+'[7]УК ВР декабрь нар'!AW312</f>
        <v>3252.6885000000002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'[7]УК ВР декабрь нар'!AV312+'[7]УК ВР декабрь нар'!FX312</f>
        <v>78280.000000084052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5">
        <f>'[7]УК ВР декабрь нар'!FY312+'[7]УК ВР декабрь нар'!AX312</f>
        <v>55803.242466262338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SUM(F40:F44)+160900.76</f>
        <v>682501.88006323646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97</v>
      </c>
      <c r="B40" s="64"/>
      <c r="C40" s="64"/>
      <c r="D40" s="64"/>
      <c r="E40" s="64"/>
      <c r="F40" s="25">
        <f>'[7]УК ВР март нар'!CQ312+'[7]УК ВР декабрь нар'!CT312+'[7]УК ВР декабрь нар'!ED312+'[7]УК ВР декабрь нар'!EE312</f>
        <v>380002.99021267088</v>
      </c>
      <c r="G40" s="1"/>
      <c r="H40" s="1"/>
      <c r="L40" s="34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'[7]УК ВР март нар'!CR312+'[7]УК ВР декабрь нар'!EF312</f>
        <v>9818.7474059501692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'[7]УК ВР март нар'!CS312+'[7]УК ВР декабрь нар'!EG312+'[7]УК ВР декабрь нар'!EH312</f>
        <v>105665.85343111586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'[7]УК ВР декабрь нар'!FA312</f>
        <v>200.99999999999997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'[7]УК ВР март нар'!DI312+'[7]УК ВР декабрь нар'!FB312</f>
        <v>25912.529013499538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635143.5368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нар'!GO312+'[7]УК ВР декабрь нар'!GP312</f>
        <v>632137.22</v>
      </c>
      <c r="G46" s="1"/>
      <c r="H46" s="1"/>
      <c r="L46" s="34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'[7]УК ВР декабрь нар'!GR312+'[7]УК ВР декабрь нар'!GS312+'[7]УК ВР декабрь нар'!GT312+'[7]УК ВР декабрь нар'!GU312+'[7]УК ВР декабрь нар'!GV312+'[7]УК ВР декабрь нар'!GW312+'[7]УК ВР декабрь нар'!GX312+'[7]УК ВР декабрь нар'!GY312+'[7]УК ВР декабрь нар'!GZ312</f>
        <v>3006.3168000000001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3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1522422.6080454071</v>
      </c>
      <c r="H56" s="1"/>
      <c r="K56" s="19"/>
    </row>
    <row r="57" spans="1:15" ht="15.75" x14ac:dyDescent="0.25">
      <c r="A57" s="30" t="s">
        <v>66</v>
      </c>
      <c r="B57" s="61"/>
      <c r="C57" s="61"/>
      <c r="D57" s="61"/>
      <c r="E57" s="61"/>
      <c r="F57" s="26">
        <f>F58+F59+F60</f>
        <v>210955.58000000002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47832.19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163123.39000000001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1733378.1880454072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2206063.5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2098410.17</v>
      </c>
      <c r="G63" s="1"/>
      <c r="H63" s="28"/>
    </row>
    <row r="64" spans="1:15" ht="15.75" x14ac:dyDescent="0.25">
      <c r="A64" s="88" t="s">
        <v>90</v>
      </c>
      <c r="B64" s="88"/>
      <c r="C64" s="88"/>
      <c r="D64" s="88"/>
      <c r="E64" s="88"/>
      <c r="F64" s="26">
        <f>F30+F62-F61</f>
        <v>2607824.3536368613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1960697.5836368613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52</vt:lpstr>
      <vt:lpstr>Буханцева 52(2019)</vt:lpstr>
      <vt:lpstr>Буханцева 52(2020)</vt:lpstr>
      <vt:lpstr>Буханцева 52(2021)</vt:lpstr>
      <vt:lpstr>Буханцева 52(2022)</vt:lpstr>
      <vt:lpstr>Буханцева 52(2023)</vt:lpstr>
      <vt:lpstr>'Буханцева 52'!Область_печати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2023-03-28T12:36:03Z</cp:lastPrinted>
  <dcterms:created xsi:type="dcterms:W3CDTF">2013-05-24T09:13:10Z</dcterms:created>
  <dcterms:modified xsi:type="dcterms:W3CDTF">2024-05-20T05:52:08Z</dcterms:modified>
</cp:coreProperties>
</file>